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al files\Supplemental raw data\"/>
    </mc:Choice>
  </mc:AlternateContent>
  <bookViews>
    <workbookView xWindow="0" yWindow="0" windowWidth="23250" windowHeight="12540"/>
  </bookViews>
  <sheets>
    <sheet name="sheet1" sheetId="6" r:id="rId1"/>
  </sheets>
  <calcPr calcId="152511"/>
</workbook>
</file>

<file path=xl/calcChain.xml><?xml version="1.0" encoding="utf-8"?>
<calcChain xmlns="http://schemas.openxmlformats.org/spreadsheetml/2006/main">
  <c r="N4" i="6" l="1"/>
  <c r="N5" i="6"/>
  <c r="N6" i="6"/>
  <c r="N7" i="6"/>
  <c r="N8" i="6"/>
  <c r="N9" i="6"/>
  <c r="N10" i="6"/>
  <c r="N11" i="6"/>
  <c r="N12" i="6"/>
  <c r="N13" i="6"/>
  <c r="N14" i="6"/>
  <c r="N3" i="6"/>
  <c r="D4" i="6"/>
  <c r="E4" i="6"/>
  <c r="F4" i="6"/>
  <c r="G4" i="6"/>
  <c r="H4" i="6"/>
  <c r="I4" i="6"/>
  <c r="C4" i="6"/>
  <c r="O12" i="6" l="1"/>
  <c r="O9" i="6"/>
  <c r="O6" i="6"/>
  <c r="O3" i="6" l="1"/>
</calcChain>
</file>

<file path=xl/sharedStrings.xml><?xml version="1.0" encoding="utf-8"?>
<sst xmlns="http://schemas.openxmlformats.org/spreadsheetml/2006/main" count="10" uniqueCount="9">
  <si>
    <t>OD</t>
    <phoneticPr fontId="2" type="noConversion"/>
  </si>
  <si>
    <t>NC</t>
    <phoneticPr fontId="2" type="noConversion"/>
  </si>
  <si>
    <t>Arg1(ng/mL)</t>
    <phoneticPr fontId="2" type="noConversion"/>
  </si>
  <si>
    <t>M2</t>
    <phoneticPr fontId="2" type="noConversion"/>
  </si>
  <si>
    <t>M2+NC-exo</t>
    <phoneticPr fontId="2" type="noConversion"/>
  </si>
  <si>
    <t>M2+Fe-exo</t>
    <phoneticPr fontId="2" type="noConversion"/>
  </si>
  <si>
    <t>mean</t>
    <phoneticPr fontId="2" type="noConversion"/>
  </si>
  <si>
    <t>standard</t>
    <phoneticPr fontId="2" type="noConversion"/>
  </si>
  <si>
    <t>corrected OD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</si>
</sst>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ont="1" applyFill="1" applyAlignment="1"/>
    <xf numFmtId="0" fontId="0" fillId="0" borderId="1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1"/>
  <sheetViews>
    <sheetView tabSelected="1" workbookViewId="0">
      <selection activeCell="L25" sqref="L25"/>
    </sheetView>
  </sheetViews>
  <sheetFormatPr defaultColWidth="9" defaultRowHeight="13.5"/>
  <cols>
    <col min="1" max="3" width="9" style="1"/>
    <col min="4" max="4" width="9.375" style="1" customWidth="1"/>
    <col min="5" max="11" width="9" style="1"/>
    <col min="12" max="12" width="15" style="1" customWidth="1"/>
    <col min="13" max="13" width="9" style="1"/>
    <col min="14" max="14" width="15.375" style="1" customWidth="1"/>
    <col min="15" max="16384" width="9" style="1"/>
  </cols>
  <sheetData>
    <row r="2" spans="1:15">
      <c r="A2" s="3" t="s">
        <v>7</v>
      </c>
      <c r="B2" s="2">
        <v>0</v>
      </c>
      <c r="C2" s="2">
        <v>3.13</v>
      </c>
      <c r="D2" s="2">
        <v>6.25</v>
      </c>
      <c r="E2" s="2">
        <v>12.5</v>
      </c>
      <c r="F2" s="2">
        <v>25</v>
      </c>
      <c r="G2" s="2">
        <v>50</v>
      </c>
      <c r="H2" s="2">
        <v>100</v>
      </c>
      <c r="I2" s="2">
        <v>200</v>
      </c>
      <c r="L2" s="3"/>
      <c r="M2" s="3" t="s">
        <v>0</v>
      </c>
      <c r="N2" s="3" t="s">
        <v>2</v>
      </c>
      <c r="O2" s="3" t="s">
        <v>6</v>
      </c>
    </row>
    <row r="3" spans="1:15">
      <c r="A3" s="3" t="s">
        <v>0</v>
      </c>
      <c r="B3" s="2">
        <v>7.3999999999999996E-2</v>
      </c>
      <c r="C3" s="2">
        <v>0.13300000000000001</v>
      </c>
      <c r="D3" s="2">
        <v>0.17899999999999999</v>
      </c>
      <c r="E3" s="2">
        <v>0.26600000000000001</v>
      </c>
      <c r="F3" s="2">
        <v>0.437</v>
      </c>
      <c r="G3" s="2">
        <v>0.89400000000000002</v>
      </c>
      <c r="H3" s="2">
        <v>1.5169999999999999</v>
      </c>
      <c r="I3" s="2">
        <v>2.54</v>
      </c>
      <c r="L3" s="7" t="s">
        <v>1</v>
      </c>
      <c r="M3" s="4">
        <v>0.21</v>
      </c>
      <c r="N3" s="4">
        <f>(M3-0.074-0.0608)/0.0125</f>
        <v>6.0160000000000009</v>
      </c>
      <c r="O3" s="8">
        <f>AVERAGE(N3:N5)</f>
        <v>6.5493333333333341</v>
      </c>
    </row>
    <row r="4" spans="1:15">
      <c r="A4" s="3" t="s">
        <v>8</v>
      </c>
      <c r="B4" s="2">
        <v>0</v>
      </c>
      <c r="C4" s="2">
        <f>C3-$B$3</f>
        <v>5.9000000000000011E-2</v>
      </c>
      <c r="D4" s="2">
        <f t="shared" ref="D4:I4" si="0">D3-$B$3</f>
        <v>0.105</v>
      </c>
      <c r="E4" s="2">
        <f t="shared" si="0"/>
        <v>0.192</v>
      </c>
      <c r="F4" s="2">
        <f t="shared" si="0"/>
        <v>0.36299999999999999</v>
      </c>
      <c r="G4" s="2">
        <f t="shared" si="0"/>
        <v>0.82000000000000006</v>
      </c>
      <c r="H4" s="2">
        <f t="shared" si="0"/>
        <v>1.4429999999999998</v>
      </c>
      <c r="I4" s="2">
        <f t="shared" si="0"/>
        <v>2.4660000000000002</v>
      </c>
      <c r="L4" s="7"/>
      <c r="M4" s="4">
        <v>0.23</v>
      </c>
      <c r="N4" s="5">
        <f t="shared" ref="N4:N14" si="1">(M4-0.074-0.0608)/0.0125</f>
        <v>7.6160000000000023</v>
      </c>
      <c r="O4" s="8"/>
    </row>
    <row r="5" spans="1:15">
      <c r="L5" s="7"/>
      <c r="M5" s="4">
        <v>0.21</v>
      </c>
      <c r="N5" s="5">
        <f t="shared" si="1"/>
        <v>6.0160000000000009</v>
      </c>
      <c r="O5" s="8"/>
    </row>
    <row r="6" spans="1:15">
      <c r="L6" s="7" t="s">
        <v>3</v>
      </c>
      <c r="M6" s="4">
        <v>0.55000000000000004</v>
      </c>
      <c r="N6" s="5">
        <f t="shared" si="1"/>
        <v>33.216000000000001</v>
      </c>
      <c r="O6" s="8">
        <f>AVERAGE(N6:N8)</f>
        <v>33.749333333333333</v>
      </c>
    </row>
    <row r="7" spans="1:15">
      <c r="L7" s="7"/>
      <c r="M7" s="4">
        <v>0.57999999999999996</v>
      </c>
      <c r="N7" s="5">
        <f t="shared" si="1"/>
        <v>35.616</v>
      </c>
      <c r="O7" s="8"/>
    </row>
    <row r="8" spans="1:15">
      <c r="L8" s="7"/>
      <c r="M8" s="4">
        <v>0.54</v>
      </c>
      <c r="N8" s="5">
        <f t="shared" si="1"/>
        <v>32.415999999999997</v>
      </c>
      <c r="O8" s="8"/>
    </row>
    <row r="9" spans="1:15">
      <c r="L9" s="7" t="s">
        <v>4</v>
      </c>
      <c r="M9" s="5">
        <v>0.56000000000000005</v>
      </c>
      <c r="N9" s="5">
        <f t="shared" si="1"/>
        <v>34.015999999999998</v>
      </c>
      <c r="O9" s="8">
        <f>AVERAGE(N9:N11)</f>
        <v>32.149333333333324</v>
      </c>
    </row>
    <row r="10" spans="1:15">
      <c r="L10" s="7"/>
      <c r="M10" s="5">
        <v>0.54</v>
      </c>
      <c r="N10" s="5">
        <f t="shared" si="1"/>
        <v>32.415999999999997</v>
      </c>
      <c r="O10" s="8"/>
    </row>
    <row r="11" spans="1:15">
      <c r="L11" s="7"/>
      <c r="M11" s="5">
        <v>0.51</v>
      </c>
      <c r="N11" s="5">
        <f t="shared" si="1"/>
        <v>30.015999999999998</v>
      </c>
      <c r="O11" s="8"/>
    </row>
    <row r="12" spans="1:15">
      <c r="L12" s="7" t="s">
        <v>5</v>
      </c>
      <c r="M12" s="5">
        <v>0.48</v>
      </c>
      <c r="N12" s="5">
        <f t="shared" si="1"/>
        <v>27.615999999999996</v>
      </c>
      <c r="O12" s="8">
        <f>AVERAGE(N12:N14)</f>
        <v>25.215999999999994</v>
      </c>
    </row>
    <row r="13" spans="1:15">
      <c r="L13" s="7"/>
      <c r="M13" s="5">
        <v>0.42</v>
      </c>
      <c r="N13" s="5">
        <f t="shared" si="1"/>
        <v>22.815999999999995</v>
      </c>
      <c r="O13" s="8"/>
    </row>
    <row r="14" spans="1:15">
      <c r="L14" s="7"/>
      <c r="M14" s="5">
        <v>0.45</v>
      </c>
      <c r="N14" s="5">
        <f t="shared" si="1"/>
        <v>25.215999999999998</v>
      </c>
      <c r="O14" s="8"/>
    </row>
    <row r="18" spans="12:15">
      <c r="L18" s="9"/>
      <c r="M18" s="9"/>
      <c r="N18" s="9"/>
      <c r="O18" s="9"/>
    </row>
    <row r="19" spans="12:15">
      <c r="L19" s="6"/>
      <c r="M19" s="6"/>
      <c r="N19" s="6"/>
      <c r="O19" s="6"/>
    </row>
    <row r="20" spans="12:15">
      <c r="L20" s="6"/>
      <c r="M20" s="6"/>
      <c r="N20" s="6"/>
      <c r="O20" s="6"/>
    </row>
    <row r="21" spans="12:15">
      <c r="L21" s="6"/>
      <c r="M21" s="6"/>
      <c r="N21" s="6"/>
      <c r="O21" s="6"/>
    </row>
  </sheetData>
  <mergeCells count="8">
    <mergeCell ref="L9:L11"/>
    <mergeCell ref="O9:O11"/>
    <mergeCell ref="L12:L14"/>
    <mergeCell ref="O12:O14"/>
    <mergeCell ref="L3:L5"/>
    <mergeCell ref="L6:L8"/>
    <mergeCell ref="O3:O5"/>
    <mergeCell ref="O6:O8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何俊丽</dc:creator>
  <cp:lastModifiedBy>Administrator</cp:lastModifiedBy>
  <dcterms:created xsi:type="dcterms:W3CDTF">2021-12-27T09:28:00Z</dcterms:created>
  <dcterms:modified xsi:type="dcterms:W3CDTF">2022-12-26T01:52:06Z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9BF6764A5B1C490498301669AF460629</vt:lpwstr>
  </property>
  <property fmtid="{D5CDD505-2E9C-101B-9397-08002B2CF9AE}" pid="3" name="KSOProductBuildVer">
    <vt:lpwstr>2052-11.1.0.12763</vt:lpwstr>
  </property>
</Properties>
</file>